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5A014337-4D19-459B-9158-691A4370FB3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44" i="1" l="1"/>
  <c r="E144" i="1"/>
  <c r="F144" i="1"/>
  <c r="D145" i="1"/>
  <c r="E145" i="1"/>
  <c r="F145" i="1"/>
  <c r="D141" i="1"/>
  <c r="E141" i="1"/>
  <c r="F141" i="1"/>
  <c r="D142" i="1"/>
  <c r="E142" i="1"/>
  <c r="F142" i="1"/>
  <c r="D137" i="1"/>
  <c r="E137" i="1"/>
  <c r="F137" i="1"/>
  <c r="D138" i="1"/>
  <c r="E138" i="1"/>
  <c r="F138" i="1"/>
  <c r="D139" i="1"/>
  <c r="E139" i="1"/>
  <c r="F139" i="1"/>
  <c r="D133" i="1"/>
  <c r="E133" i="1"/>
  <c r="F133" i="1"/>
  <c r="D134" i="1"/>
  <c r="E134" i="1"/>
  <c r="F134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<sst xmlns="http://schemas.openxmlformats.org/spreadsheetml/2006/main" count="262" uniqueCount="259">
  <si>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</si>
  <si>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</si>
  <si>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</si>
  <si>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</si>
  <si>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</si>
  <si>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</si>
  <si>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</si>
  <si>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</si>
  <si>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</si>
  <si>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</si>
  <si>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</si>
  <si>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</si>
  <si>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</si>
  <si>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</si>
  <si>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</si>
  <si>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</si>
  <si>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</si>
  <si>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</si>
  <si>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</si>
  <si>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</si>
  <si>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</si>
  <si>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</si>
  <si>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</si>
  <si>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</si>
  <si>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</si>
  <si>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</si>
  <si>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</si>
  <si>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</si>
  <si>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</si>
  <si>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</si>
  <si>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</si>
  <si>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</si>
  <si>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</si>
  <si>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</si>
  <si>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</si>
  <si>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</si>
  <si>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</si>
  <si>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</si>
  <si>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</si>
  <si>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</si>
  <si>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</si>
  <si>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</si>
  <si>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</si>
  <si>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</si>
  <si>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</si>
  <si>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</si>
  <si>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</si>
  <si>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</si>
  <si>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</si>
  <si>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</si>
  <si>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</si>
  <si>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</si>
  <si>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</si>
  <si>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</si>
  <si>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</si>
  <si>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</si>
  <si>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</si>
  <si>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</si>
  <si>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</si>
  <si>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</si>
  <si>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</si>
  <si>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</si>
  <si>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</si>
  <si>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</si>
  <si>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</si>
  <si>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</si>
  <si>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</si>
  <si>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</si>
  <si>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</si>
  <si>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</si>
  <si>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</si>
  <si>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</si>
  <si>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</si>
  <si>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</si>
  <si>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</si>
  <si>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</si>
  <si>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</si>
  <si>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</si>
  <si>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</si>
  <si>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</si>
  <si>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</si>
  <si>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</si>
  <si>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</si>
  <si>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</si>
  <si>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</si>
  <si>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</si>
  <si>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</si>
  <si>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</si>
  <si>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</si>
  <si>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</si>
  <si>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</si>
  <si>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</si>
  <si>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</si>
  <si>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</si>
  <si>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</si>
  <si>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</si>
  <si>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</si>
  <si>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</si>
  <si>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</si>
  <si>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</si>
  <si>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</si>
  <si>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</si>
  <si>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</si>
  <si>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</si>
  <si>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</si>
  <si>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</si>
  <si>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</si>
  <si>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</si>
  <si>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</si>
  <si>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</si>
  <si>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</si>
  <si>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</si>
  <si>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</si>
  <si>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</si>
  <si>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</si>
  <si>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</si>
  <si>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</si>
  <si>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</si>
  <si>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</si>
  <si>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</si>
  <si>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</si>
  <si>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</si>
  <si>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</si>
  <si>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</si>
  <si>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</si>
  <si>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</si>
  <si>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</si>
  <si>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</si>
  <si>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</si>
  <si>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</si>
  <si>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</si>
  <si>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</si>
  <si>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</si>
  <si>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</si>
  <si>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</si>
  <si>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</si>
  <si>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</si>
  <si>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</si>
  <si>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</si>
  <si>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</si>
  <si>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</si>
  <si>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</si>
  <si>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</si>
  <si>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</si>
  <si>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</si>
  <si>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</si>
  <si>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</si>
  <si>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</si>
  <si>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</si>
  <si>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</si>
  <si>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</si>
  <si>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</si>
  <si>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</si>
  <si>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</si>
  <si>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</si>
  <si>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</si>
  <si>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</si>
  <si>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</si>
  <si>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</si>
  <si>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</si>
  <si>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</si>
  <si>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</si>
  <si>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</si>
  <si>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</si>
  <si>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</si>
  <si>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</si>
  <si>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</si>
  <si>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</si>
  <si>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</si>
  <si>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</si>
  <si>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</si>
  <si>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</si>
  <si>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</si>
  <si>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</si>
  <si>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</si>
  <si>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</si>
  <si>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</si>
  <si>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</si>
  <si>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</si>
  <si>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</si>
  <si>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</si>
  <si>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</si>
  <si>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</si>
  <si>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</si>
  <si>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</si>
  <si>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</si>
  <si>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</si>
  <si>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</si>
  <si>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</si>
  <si>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</si>
  <si>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</si>
  <si>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</si>
  <si>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</si>
  <si>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</si>
  <si>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</si>
  <si>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</si>
  <si>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</si>
  <si>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</si>
  <si>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</si>
  <si>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</si>
  <si>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</si>
  <si>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</si>
  <si>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</si>
  <si>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</si>
  <si>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</si>
  <si>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</si>
  <si>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</si>
  <si>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</si>
  <si>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</si>
  <si>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</si>
  <si>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</si>
  <si>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</si>
  <si>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</si>
  <si>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</si>
  <si>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</si>
  <si>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</si>
  <si>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</si>
  <si>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</si>
  <si>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</si>
  <si>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</si>
  <si>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</si>
  <si>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</si>
  <si>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</si>
  <si>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</si>
  <si>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</si>
  <si>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</si>
  <si>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</si>
  <si>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</si>
  <si>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</si>
  <si>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</si>
  <si>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</si>
  <si>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</si>
  <si>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</si>
  <si>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</si>
  <si>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</si>
  <si>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</si>
  <si>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</si>
  <si>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</si>
  <si>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</si>
  <si>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</si>
  <si>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</si>
  <si>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</si>
  <si>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</si>
  <si>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</si>
  <si>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</si>
  <si>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 xml:space="preserve"> JORDAN INTERNATIONAL  INSURANCE</t>
  </si>
  <si>
    <t>الاردن الدولية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</si>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</sst>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0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121022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0.37</v>
      </c>
      <c r="D6" s="42">
        <v>0.47</v>
      </c>
      <c r="E6" s="42">
        <v>0.41</v>
      </c>
      <c r="F6" s="42">
        <v>0.37</v>
      </c>
      <c r="G6" s="58" t="s">
        <v>236</v>
      </c>
    </row>
    <row r="7" spans="2:7" ht="15.75">
      <c r="B7" s="10" t="s">
        <v>224</v>
      </c>
      <c r="C7" s="43">
        <v>186219.12</v>
      </c>
      <c r="D7" s="11">
        <v>271658.42</v>
      </c>
      <c r="E7" s="11">
        <v>142652.4</v>
      </c>
      <c r="F7" s="11">
        <v>319904.3</v>
      </c>
      <c r="G7" s="58" t="s">
        <v>248</v>
      </c>
    </row>
    <row r="8" spans="2:7" ht="15.75">
      <c r="B8" s="10" t="s">
        <v>1</v>
      </c>
      <c r="C8" s="43">
        <v>475972</v>
      </c>
      <c r="D8" s="11">
        <v>642589</v>
      </c>
      <c r="E8" s="11">
        <v>299685</v>
      </c>
      <c r="F8" s="11">
        <v>767254</v>
      </c>
      <c r="G8" s="58" t="s">
        <v>2</v>
      </c>
    </row>
    <row r="9" spans="2:7" ht="15.75">
      <c r="B9" s="10" t="s">
        <v>3</v>
      </c>
      <c r="C9" s="43">
        <v>544</v>
      </c>
      <c r="D9" s="11">
        <v>310</v>
      </c>
      <c r="E9" s="11">
        <v>351</v>
      </c>
      <c r="F9" s="11">
        <v>585</v>
      </c>
      <c r="G9" s="58" t="s">
        <v>227</v>
      </c>
    </row>
    <row r="10" spans="2:7" ht="15.75">
      <c r="B10" s="10" t="s">
        <v>4</v>
      </c>
      <c r="C10" s="43">
        <v>18150000</v>
      </c>
      <c r="D10" s="11">
        <v>18150000</v>
      </c>
      <c r="E10" s="11">
        <v>18150000</v>
      </c>
      <c r="F10" s="11">
        <v>18150000</v>
      </c>
      <c r="G10" s="58" t="s">
        <v>228</v>
      </c>
    </row>
    <row r="11" spans="2:7" ht="15.75">
      <c r="B11" s="10" t="s">
        <v>225</v>
      </c>
      <c r="C11" s="43">
        <v>6715500</v>
      </c>
      <c r="D11" s="11">
        <v>8530500</v>
      </c>
      <c r="E11" s="11">
        <v>7441500</v>
      </c>
      <c r="F11" s="11">
        <v>6715500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10434656</v>
      </c>
      <c r="D14" s="8">
        <v>6695844</v>
      </c>
      <c r="E14" s="8">
        <v>6963633</v>
      </c>
      <c r="F14" s="8">
        <v>6890171</v>
      </c>
      <c r="G14" s="9" t="s">
        <v>7</v>
      </c>
    </row>
    <row r="15" spans="2:7" ht="15.75">
      <c r="B15" s="10" t="s">
        <v>240</v>
      </c>
      <c r="C15" s="43">
        <v>1716084</v>
      </c>
      <c r="D15" s="11">
        <v>1348601</v>
      </c>
      <c r="E15" s="11">
        <v>1196875</v>
      </c>
      <c r="F15" s="11">
        <v>786057</v>
      </c>
      <c r="G15" s="12" t="s">
        <v>237</v>
      </c>
    </row>
    <row r="16" spans="2:7" ht="15.75">
      <c r="B16" s="10" t="s">
        <v>241</v>
      </c>
      <c r="C16" s="43">
        <v>2775768</v>
      </c>
      <c r="D16" s="11">
        <v>3881934</v>
      </c>
      <c r="E16" s="11">
        <v>4727894</v>
      </c>
      <c r="F16" s="11">
        <v>6106128</v>
      </c>
      <c r="G16" s="12" t="s">
        <v>238</v>
      </c>
    </row>
    <row r="17" spans="2:7" ht="15.75">
      <c r="B17" s="10" t="s">
        <v>242</v>
      </c>
      <c r="C17" s="43">
        <v>0</v>
      </c>
      <c r="D17" s="11">
        <v>0</v>
      </c>
      <c r="E17" s="11">
        <v>0</v>
      </c>
      <c r="F17" s="11">
        <v>0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7422181</v>
      </c>
      <c r="D20" s="23">
        <v>7504519</v>
      </c>
      <c r="E20" s="23">
        <v>7508120</v>
      </c>
      <c r="F20" s="23">
        <v>7543045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22348689</v>
      </c>
      <c r="D23" s="11">
        <v>19430898</v>
      </c>
      <c r="E23" s="11">
        <v>20396522</v>
      </c>
      <c r="F23" s="11">
        <v>21325401</v>
      </c>
      <c r="G23" s="12" t="s">
        <v>19</v>
      </c>
    </row>
    <row r="24" spans="2:7" ht="15.75">
      <c r="B24" s="10" t="s">
        <v>20</v>
      </c>
      <c r="C24" s="43">
        <v>537332</v>
      </c>
      <c r="D24" s="11">
        <v>1314810</v>
      </c>
      <c r="E24" s="11">
        <v>356513</v>
      </c>
      <c r="F24" s="11">
        <v>407482</v>
      </c>
      <c r="G24" s="12" t="s">
        <v>21</v>
      </c>
    </row>
    <row r="25" spans="2:7" ht="15.75">
      <c r="B25" s="10" t="s">
        <v>22</v>
      </c>
      <c r="C25" s="43">
        <v>528863</v>
      </c>
      <c r="D25" s="11">
        <v>381234</v>
      </c>
      <c r="E25" s="11">
        <v>378344</v>
      </c>
      <c r="F25" s="11">
        <v>524855</v>
      </c>
      <c r="G25" s="12" t="s">
        <v>23</v>
      </c>
    </row>
    <row r="26" spans="2:7" ht="15.75">
      <c r="B26" s="10" t="s">
        <v>24</v>
      </c>
      <c r="C26" s="47">
        <v>7387723</v>
      </c>
      <c r="D26" s="35">
        <v>6745434</v>
      </c>
      <c r="E26" s="35">
        <v>7020052</v>
      </c>
      <c r="F26" s="35">
        <v>6283445</v>
      </c>
      <c r="G26" s="12" t="s">
        <v>25</v>
      </c>
    </row>
    <row r="27" spans="2:7" ht="15.75">
      <c r="B27" s="10" t="s">
        <v>26</v>
      </c>
      <c r="C27" s="43">
        <v>1664053</v>
      </c>
      <c r="D27" s="11">
        <v>1023382</v>
      </c>
      <c r="E27" s="11">
        <v>1273771</v>
      </c>
      <c r="F27" s="11">
        <v>1215280</v>
      </c>
      <c r="G27" s="12" t="s">
        <v>27</v>
      </c>
    </row>
    <row r="28" spans="2:7" ht="15.75">
      <c r="B28" s="10" t="s">
        <v>28</v>
      </c>
      <c r="C28" s="43">
        <v>1632107</v>
      </c>
      <c r="D28" s="11">
        <v>1409770</v>
      </c>
      <c r="E28" s="11">
        <v>1051534</v>
      </c>
      <c r="F28" s="11">
        <v>780335</v>
      </c>
      <c r="G28" s="12" t="s">
        <v>29</v>
      </c>
    </row>
    <row r="29" spans="2:7" ht="15.75">
      <c r="B29" s="10" t="s">
        <v>30</v>
      </c>
      <c r="C29" s="43">
        <v>2079571</v>
      </c>
      <c r="D29" s="11">
        <v>2134023</v>
      </c>
      <c r="E29" s="11">
        <v>2187806</v>
      </c>
      <c r="F29" s="11">
        <v>2294942</v>
      </c>
      <c r="G29" s="12" t="s">
        <v>31</v>
      </c>
    </row>
    <row r="30" spans="2:7" ht="15.75">
      <c r="B30" s="10" t="s">
        <v>32</v>
      </c>
      <c r="C30" s="43">
        <v>262958</v>
      </c>
      <c r="D30" s="11">
        <v>330530</v>
      </c>
      <c r="E30" s="11">
        <v>424671</v>
      </c>
      <c r="F30" s="11">
        <v>494121</v>
      </c>
      <c r="G30" s="12" t="s">
        <v>33</v>
      </c>
    </row>
    <row r="31" spans="2:7" ht="15.75">
      <c r="B31" s="10" t="s">
        <v>34</v>
      </c>
      <c r="C31" s="46">
        <v>943771</v>
      </c>
      <c r="D31" s="23">
        <v>1041898</v>
      </c>
      <c r="E31" s="23">
        <v>783890</v>
      </c>
      <c r="F31" s="23">
        <v>789058</v>
      </c>
      <c r="G31" s="12" t="s">
        <v>35</v>
      </c>
    </row>
    <row r="32" spans="2:7" ht="15.75">
      <c r="B32" s="13" t="s">
        <v>36</v>
      </c>
      <c r="C32" s="48">
        <v>37385067</v>
      </c>
      <c r="D32" s="19">
        <v>33811979</v>
      </c>
      <c r="E32" s="19">
        <v>33873103</v>
      </c>
      <c r="F32" s="19">
        <v>34114919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5262716</v>
      </c>
      <c r="D35" s="8">
        <v>3624165</v>
      </c>
      <c r="E35" s="8">
        <v>1626468</v>
      </c>
      <c r="F35" s="8">
        <v>2711428</v>
      </c>
      <c r="G35" s="9" t="s">
        <v>39</v>
      </c>
    </row>
    <row r="36" spans="2:7" ht="15.75">
      <c r="B36" s="10" t="s">
        <v>40</v>
      </c>
      <c r="C36" s="43">
        <v>3741418</v>
      </c>
      <c r="D36" s="11">
        <v>1532060</v>
      </c>
      <c r="E36" s="11">
        <v>1546484</v>
      </c>
      <c r="F36" s="11">
        <v>1917576</v>
      </c>
      <c r="G36" s="12" t="s">
        <v>41</v>
      </c>
    </row>
    <row r="37" spans="2:7" ht="15.75">
      <c r="B37" s="10" t="s">
        <v>42</v>
      </c>
      <c r="C37" s="43">
        <v>40266</v>
      </c>
      <c r="D37" s="11">
        <v>34892</v>
      </c>
      <c r="E37" s="11">
        <v>41985</v>
      </c>
      <c r="F37" s="11">
        <v>42935</v>
      </c>
      <c r="G37" s="12" t="s">
        <v>43</v>
      </c>
    </row>
    <row r="38" spans="2:7" ht="15.75">
      <c r="B38" s="10" t="s">
        <v>44</v>
      </c>
      <c r="C38" s="43">
        <v>472000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9516400</v>
      </c>
      <c r="D39" s="11">
        <v>5191117</v>
      </c>
      <c r="E39" s="11">
        <v>3214937</v>
      </c>
      <c r="F39" s="11">
        <v>4671939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3239408</v>
      </c>
      <c r="D41" s="23">
        <v>3401939</v>
      </c>
      <c r="E41" s="23">
        <v>3321697</v>
      </c>
      <c r="F41" s="23">
        <v>3351483</v>
      </c>
      <c r="G41" s="12" t="s">
        <v>51</v>
      </c>
    </row>
    <row r="42" spans="2:7" ht="15.75">
      <c r="B42" s="10" t="s">
        <v>52</v>
      </c>
      <c r="C42" s="43">
        <v>12733</v>
      </c>
      <c r="D42" s="11">
        <v>23116</v>
      </c>
      <c r="E42" s="11">
        <v>22652</v>
      </c>
      <c r="F42" s="11">
        <v>10890</v>
      </c>
      <c r="G42" s="12" t="s">
        <v>53</v>
      </c>
    </row>
    <row r="43" spans="2:7" ht="15.75">
      <c r="B43" s="10" t="s">
        <v>54</v>
      </c>
      <c r="C43" s="43">
        <v>373645</v>
      </c>
      <c r="D43" s="11">
        <v>662754</v>
      </c>
      <c r="E43" s="11">
        <v>1450924</v>
      </c>
      <c r="F43" s="11">
        <v>897967</v>
      </c>
      <c r="G43" s="12" t="s">
        <v>55</v>
      </c>
    </row>
    <row r="44" spans="2:7" ht="15.75">
      <c r="B44" s="10" t="s">
        <v>56</v>
      </c>
      <c r="C44" s="43">
        <v>43948</v>
      </c>
      <c r="D44" s="11">
        <v>83948</v>
      </c>
      <c r="E44" s="11">
        <v>152448</v>
      </c>
      <c r="F44" s="11">
        <v>152448</v>
      </c>
      <c r="G44" s="12" t="s">
        <v>57</v>
      </c>
    </row>
    <row r="45" spans="2:7" ht="15.75">
      <c r="B45" s="10" t="s">
        <v>58</v>
      </c>
      <c r="C45" s="43">
        <v>13932</v>
      </c>
      <c r="D45" s="11">
        <v>3829</v>
      </c>
      <c r="E45" s="11">
        <v>5924</v>
      </c>
      <c r="F45" s="11">
        <v>22986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147494</v>
      </c>
      <c r="E47" s="35">
        <v>367659</v>
      </c>
      <c r="F47" s="35">
        <v>491817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4046932</v>
      </c>
      <c r="D49" s="11">
        <v>3211514</v>
      </c>
      <c r="E49" s="11">
        <v>3368218</v>
      </c>
      <c r="F49" s="11">
        <v>1731628</v>
      </c>
      <c r="G49" s="12" t="s">
        <v>67</v>
      </c>
    </row>
    <row r="50" spans="2:7" ht="15.75">
      <c r="B50" s="13" t="s">
        <v>68</v>
      </c>
      <c r="C50" s="48">
        <v>17246998</v>
      </c>
      <c r="D50" s="19">
        <v>12725711</v>
      </c>
      <c r="E50" s="19">
        <v>11904459</v>
      </c>
      <c r="F50" s="19">
        <v>11331158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18150000</v>
      </c>
      <c r="D52" s="8">
        <v>18150000</v>
      </c>
      <c r="E52" s="8">
        <v>18150000</v>
      </c>
      <c r="F52" s="8">
        <v>18150000</v>
      </c>
      <c r="G52" s="9" t="s">
        <v>71</v>
      </c>
    </row>
    <row r="53" spans="2:7" ht="15.75">
      <c r="B53" s="10" t="s">
        <v>72</v>
      </c>
      <c r="C53" s="43">
        <v>18150000</v>
      </c>
      <c r="D53" s="11">
        <v>18150000</v>
      </c>
      <c r="E53" s="11">
        <v>18150000</v>
      </c>
      <c r="F53" s="11">
        <v>18150000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2761194</v>
      </c>
      <c r="D57" s="23">
        <v>2756120</v>
      </c>
      <c r="E57" s="23">
        <v>2756120</v>
      </c>
      <c r="F57" s="23">
        <v>2719891</v>
      </c>
      <c r="G57" s="12" t="s">
        <v>81</v>
      </c>
    </row>
    <row r="58" spans="2:7" ht="15.75">
      <c r="B58" s="10" t="s">
        <v>82</v>
      </c>
      <c r="C58" s="46">
        <v>0</v>
      </c>
      <c r="D58" s="23">
        <v>0</v>
      </c>
      <c r="E58" s="23">
        <v>0</v>
      </c>
      <c r="F58" s="23">
        <v>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347807</v>
      </c>
      <c r="D60" s="11">
        <v>346788</v>
      </c>
      <c r="E60" s="11">
        <v>344010</v>
      </c>
      <c r="F60" s="11">
        <v>342876</v>
      </c>
      <c r="G60" s="12" t="s">
        <v>233</v>
      </c>
    </row>
    <row r="61" spans="2:7" ht="15.75">
      <c r="B61" s="10" t="s">
        <v>231</v>
      </c>
      <c r="C61" s="43">
        <v>0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-1780041</v>
      </c>
      <c r="D64" s="35">
        <v>-966038</v>
      </c>
      <c r="E64" s="35">
        <v>-340243</v>
      </c>
      <c r="F64" s="35">
        <v>859713</v>
      </c>
      <c r="G64" s="12" t="s">
        <v>87</v>
      </c>
    </row>
    <row r="65" spans="2:7" ht="15.75">
      <c r="B65" s="10" t="s">
        <v>88</v>
      </c>
      <c r="C65" s="43">
        <v>152411</v>
      </c>
      <c r="D65" s="11">
        <v>290643</v>
      </c>
      <c r="E65" s="11">
        <v>539110</v>
      </c>
      <c r="F65" s="11">
        <v>176577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19285789</v>
      </c>
      <c r="D66" s="11">
        <f t="shared" si="0"/>
        <v>20232950</v>
      </c>
      <c r="E66" s="11">
        <f t="shared" si="0"/>
        <v>21107212</v>
      </c>
      <c r="F66" s="11">
        <f>F68-F67</f>
        <v>21908406</v>
      </c>
      <c r="G66" s="12" t="s">
        <v>90</v>
      </c>
    </row>
    <row r="67" spans="2:7" ht="15.75">
      <c r="B67" s="10" t="s">
        <v>91</v>
      </c>
      <c r="C67" s="43">
        <v>852280</v>
      </c>
      <c r="D67" s="11">
        <v>853318</v>
      </c>
      <c r="E67" s="11">
        <v>861432</v>
      </c>
      <c r="F67" s="11">
        <v>875355</v>
      </c>
      <c r="G67" s="12" t="s">
        <v>92</v>
      </c>
    </row>
    <row r="68" spans="2:7" ht="15.75">
      <c r="B68" s="10" t="s">
        <v>93</v>
      </c>
      <c r="C68" s="43">
        <v>20138069</v>
      </c>
      <c r="D68" s="11">
        <v>21086268</v>
      </c>
      <c r="E68" s="11">
        <v>21968644</v>
      </c>
      <c r="F68" s="11">
        <v>22783761</v>
      </c>
      <c r="G68" s="12" t="s">
        <v>94</v>
      </c>
    </row>
    <row r="69" spans="2:7" ht="15.75">
      <c r="B69" s="13" t="s">
        <v>95</v>
      </c>
      <c r="C69" s="48">
        <v>37385067</v>
      </c>
      <c r="D69" s="19">
        <v>33811979</v>
      </c>
      <c r="E69" s="19">
        <v>33873103</v>
      </c>
      <c r="F69" s="19">
        <v>34114919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22449112</v>
      </c>
      <c r="D71" s="8">
        <v>15124936</v>
      </c>
      <c r="E71" s="8">
        <v>15078958</v>
      </c>
      <c r="F71" s="8">
        <v>14042580</v>
      </c>
      <c r="G71" s="9" t="s">
        <v>98</v>
      </c>
    </row>
    <row r="72" spans="2:7" ht="15.75">
      <c r="B72" s="10" t="s">
        <v>99</v>
      </c>
      <c r="C72" s="43">
        <v>11071691</v>
      </c>
      <c r="D72" s="11">
        <v>8686972</v>
      </c>
      <c r="E72" s="11">
        <v>10505619</v>
      </c>
      <c r="F72" s="11">
        <v>7230058</v>
      </c>
      <c r="G72" s="12" t="s">
        <v>100</v>
      </c>
    </row>
    <row r="73" spans="2:7" ht="15.75">
      <c r="B73" s="10" t="s">
        <v>101</v>
      </c>
      <c r="C73" s="43">
        <v>11377421</v>
      </c>
      <c r="D73" s="11">
        <v>6437964</v>
      </c>
      <c r="E73" s="11">
        <v>4573339</v>
      </c>
      <c r="F73" s="11">
        <v>6812522</v>
      </c>
      <c r="G73" s="12" t="s">
        <v>102</v>
      </c>
    </row>
    <row r="74" spans="2:7" ht="15.75">
      <c r="B74" s="10" t="s">
        <v>103</v>
      </c>
      <c r="C74" s="43">
        <v>-2110551</v>
      </c>
      <c r="D74" s="11">
        <v>-1997697</v>
      </c>
      <c r="E74" s="11">
        <v>1084960</v>
      </c>
      <c r="F74" s="11">
        <v>-274238</v>
      </c>
      <c r="G74" s="12" t="s">
        <v>104</v>
      </c>
    </row>
    <row r="75" spans="2:7" ht="15.75">
      <c r="B75" s="10" t="s">
        <v>105</v>
      </c>
      <c r="C75" s="43">
        <v>-5374</v>
      </c>
      <c r="D75" s="11">
        <v>7093</v>
      </c>
      <c r="E75" s="11">
        <v>950</v>
      </c>
      <c r="F75" s="11">
        <v>67530</v>
      </c>
      <c r="G75" s="12" t="s">
        <v>106</v>
      </c>
    </row>
    <row r="76" spans="2:7" ht="15.75">
      <c r="B76" s="10" t="s">
        <v>107</v>
      </c>
      <c r="C76" s="46">
        <v>9261496</v>
      </c>
      <c r="D76" s="23">
        <v>4447360</v>
      </c>
      <c r="E76" s="23">
        <v>5659249</v>
      </c>
      <c r="F76" s="23">
        <v>6605814</v>
      </c>
      <c r="G76" s="12" t="s">
        <v>108</v>
      </c>
    </row>
    <row r="77" spans="2:7" ht="15.75">
      <c r="B77" s="10" t="s">
        <v>109</v>
      </c>
      <c r="C77" s="46">
        <v>938377</v>
      </c>
      <c r="D77" s="23">
        <v>744293</v>
      </c>
      <c r="E77" s="23">
        <v>1224593</v>
      </c>
      <c r="F77" s="23">
        <v>804724</v>
      </c>
      <c r="G77" s="12" t="s">
        <v>110</v>
      </c>
    </row>
    <row r="78" spans="2:7" ht="15.75">
      <c r="B78" s="10" t="s">
        <v>111</v>
      </c>
      <c r="C78" s="43">
        <v>439140</v>
      </c>
      <c r="D78" s="11">
        <v>350083</v>
      </c>
      <c r="E78" s="11">
        <v>418320</v>
      </c>
      <c r="F78" s="11">
        <v>441990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957602</v>
      </c>
      <c r="D80" s="11">
        <v>322560</v>
      </c>
      <c r="E80" s="11">
        <v>0</v>
      </c>
      <c r="F80" s="11">
        <v>281235</v>
      </c>
      <c r="G80" s="12" t="s">
        <v>116</v>
      </c>
    </row>
    <row r="81" spans="2:7" ht="15.75">
      <c r="B81" s="10" t="s">
        <v>117</v>
      </c>
      <c r="C81" s="43">
        <v>325190</v>
      </c>
      <c r="D81" s="11">
        <v>326072</v>
      </c>
      <c r="E81" s="11">
        <v>353000</v>
      </c>
      <c r="F81" s="11">
        <v>335715</v>
      </c>
      <c r="G81" s="12" t="s">
        <v>118</v>
      </c>
    </row>
    <row r="82" spans="2:7" ht="15.75">
      <c r="B82" s="10" t="s">
        <v>119</v>
      </c>
      <c r="C82" s="43">
        <v>67539</v>
      </c>
      <c r="D82" s="11">
        <v>6821</v>
      </c>
      <c r="E82" s="11">
        <v>168342</v>
      </c>
      <c r="F82" s="11">
        <v>817114</v>
      </c>
      <c r="G82" s="12" t="s">
        <v>251</v>
      </c>
    </row>
    <row r="83" spans="2:7" ht="15.75">
      <c r="B83" s="10" t="s">
        <v>120</v>
      </c>
      <c r="C83" s="47"/>
      <c r="D83" s="35">
        <v>0</v>
      </c>
      <c r="E83" s="35">
        <v>435651</v>
      </c>
      <c r="F83" s="35">
        <v>320266</v>
      </c>
      <c r="G83" s="12" t="s">
        <v>121</v>
      </c>
    </row>
    <row r="84" spans="2:7" ht="15.75">
      <c r="B84" s="22" t="s">
        <v>122</v>
      </c>
      <c r="C84" s="43">
        <v>11989344</v>
      </c>
      <c r="D84" s="11">
        <v>6197189</v>
      </c>
      <c r="E84" s="11">
        <v>8259155</v>
      </c>
      <c r="F84" s="23">
        <v>9606858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14511805</v>
      </c>
      <c r="D86" s="29">
        <v>9156811</v>
      </c>
      <c r="E86" s="29">
        <v>14392458</v>
      </c>
      <c r="F86" s="29">
        <v>14916356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884582</v>
      </c>
      <c r="D88" s="29">
        <v>444675</v>
      </c>
      <c r="E88" s="29">
        <v>963689</v>
      </c>
      <c r="F88" s="29">
        <v>599848</v>
      </c>
      <c r="G88" s="12" t="s">
        <v>129</v>
      </c>
    </row>
    <row r="89" spans="2:7" ht="15.75">
      <c r="B89" s="10" t="s">
        <v>99</v>
      </c>
      <c r="C89" s="29">
        <v>7695518</v>
      </c>
      <c r="D89" s="29">
        <v>5674954</v>
      </c>
      <c r="E89" s="29">
        <v>8145099</v>
      </c>
      <c r="F89" s="29">
        <v>7792993</v>
      </c>
      <c r="G89" s="12" t="s">
        <v>100</v>
      </c>
    </row>
    <row r="90" spans="2:7" ht="15.75">
      <c r="B90" s="10" t="s">
        <v>130</v>
      </c>
      <c r="C90" s="29">
        <v>5931705</v>
      </c>
      <c r="D90" s="29">
        <v>3037182</v>
      </c>
      <c r="E90" s="29">
        <v>5283670</v>
      </c>
      <c r="F90" s="29">
        <v>6523515</v>
      </c>
      <c r="G90" s="12" t="s">
        <v>131</v>
      </c>
    </row>
    <row r="91" spans="2:7" ht="15.75">
      <c r="B91" s="10" t="s">
        <v>132</v>
      </c>
      <c r="C91" s="29">
        <v>2209358</v>
      </c>
      <c r="D91" s="29">
        <v>-14424</v>
      </c>
      <c r="E91" s="29">
        <v>-371092</v>
      </c>
      <c r="F91" s="29">
        <v>-99331</v>
      </c>
      <c r="G91" s="12" t="s">
        <v>133</v>
      </c>
    </row>
    <row r="92" spans="2:7" ht="15.75">
      <c r="B92" s="10" t="s">
        <v>134</v>
      </c>
      <c r="C92" s="29">
        <v>1149878</v>
      </c>
      <c r="D92" s="29">
        <v>1008066</v>
      </c>
      <c r="E92" s="29">
        <v>953576</v>
      </c>
      <c r="F92" s="29">
        <v>1396597</v>
      </c>
      <c r="G92" s="12" t="s">
        <v>135</v>
      </c>
    </row>
    <row r="93" spans="2:7" ht="15.75">
      <c r="B93" s="10" t="s">
        <v>136</v>
      </c>
      <c r="C93" s="29">
        <v>878344</v>
      </c>
      <c r="D93" s="29">
        <v>681416</v>
      </c>
      <c r="E93" s="29">
        <v>561941</v>
      </c>
      <c r="F93" s="29">
        <v>293494</v>
      </c>
      <c r="G93" s="12" t="s">
        <v>137</v>
      </c>
    </row>
    <row r="94" spans="2:7" ht="15.75">
      <c r="B94" s="10" t="s">
        <v>138</v>
      </c>
      <c r="C94" s="29">
        <v>88941</v>
      </c>
      <c r="D94" s="29">
        <v>87059</v>
      </c>
      <c r="E94" s="29">
        <v>68037</v>
      </c>
      <c r="F94" s="29">
        <v>37833</v>
      </c>
      <c r="G94" s="12" t="s">
        <v>139</v>
      </c>
    </row>
    <row r="95" spans="2:7" ht="15.75">
      <c r="B95" s="10" t="s">
        <v>140</v>
      </c>
      <c r="C95" s="29">
        <v>440011</v>
      </c>
      <c r="D95" s="29">
        <v>344686</v>
      </c>
      <c r="E95" s="29">
        <v>312615</v>
      </c>
      <c r="F95" s="29">
        <v>213875</v>
      </c>
      <c r="G95" s="12" t="s">
        <v>141</v>
      </c>
    </row>
    <row r="96" spans="2:7" ht="15.75">
      <c r="B96" s="10" t="s">
        <v>142</v>
      </c>
      <c r="C96" s="29">
        <v>241187</v>
      </c>
      <c r="D96" s="29">
        <v>419681</v>
      </c>
      <c r="E96" s="29">
        <v>308863</v>
      </c>
      <c r="F96" s="29">
        <v>146633</v>
      </c>
      <c r="G96" s="12" t="s">
        <v>143</v>
      </c>
    </row>
    <row r="97" spans="2:7" ht="15.75">
      <c r="B97" s="10" t="s">
        <v>144</v>
      </c>
      <c r="C97" s="29">
        <v>10939424</v>
      </c>
      <c r="D97" s="29">
        <v>5563666</v>
      </c>
      <c r="E97" s="29">
        <v>7117610</v>
      </c>
      <c r="F97" s="29">
        <v>8512616</v>
      </c>
      <c r="G97" s="12" t="s">
        <v>145</v>
      </c>
    </row>
    <row r="98" spans="2:7" ht="15.75">
      <c r="B98" s="10" t="s">
        <v>146</v>
      </c>
      <c r="C98" s="29">
        <v>387362</v>
      </c>
      <c r="D98" s="29">
        <v>341530</v>
      </c>
      <c r="E98" s="29">
        <v>383880</v>
      </c>
      <c r="F98" s="29">
        <v>225599</v>
      </c>
      <c r="G98" s="12" t="s">
        <v>147</v>
      </c>
    </row>
    <row r="99" spans="2:7" ht="15.75">
      <c r="B99" s="10" t="s">
        <v>148</v>
      </c>
      <c r="C99" s="29">
        <v>206194</v>
      </c>
      <c r="D99" s="29">
        <v>221150</v>
      </c>
      <c r="E99" s="29">
        <v>220254</v>
      </c>
      <c r="F99" s="29">
        <v>203601</v>
      </c>
      <c r="G99" s="12" t="s">
        <v>149</v>
      </c>
    </row>
    <row r="100" spans="2:7" ht="15.75">
      <c r="B100" s="10" t="s">
        <v>150</v>
      </c>
      <c r="C100" s="29">
        <v>330556</v>
      </c>
      <c r="D100" s="29">
        <v>278859</v>
      </c>
      <c r="E100" s="29">
        <v>345997</v>
      </c>
      <c r="F100" s="29">
        <v>682291</v>
      </c>
      <c r="G100" s="12" t="s">
        <v>151</v>
      </c>
    </row>
    <row r="101" spans="2:7" ht="15.75">
      <c r="B101" s="10" t="s">
        <v>152</v>
      </c>
      <c r="C101" s="29">
        <v>0</v>
      </c>
      <c r="D101" s="29">
        <v>0</v>
      </c>
      <c r="E101" s="29">
        <v>28623</v>
      </c>
      <c r="F101" s="29">
        <v>-171180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326703</v>
      </c>
      <c r="D105" s="29">
        <v>404486</v>
      </c>
      <c r="E105" s="29">
        <v>0</v>
      </c>
      <c r="F105" s="29">
        <v>10197</v>
      </c>
      <c r="G105" s="12" t="s">
        <v>161</v>
      </c>
    </row>
    <row r="106" spans="2:7" ht="15.75">
      <c r="B106" s="10" t="s">
        <v>162</v>
      </c>
      <c r="C106" s="29">
        <v>12190239</v>
      </c>
      <c r="D106" s="29">
        <v>6809691</v>
      </c>
      <c r="E106" s="29">
        <v>8096364</v>
      </c>
      <c r="F106" s="29">
        <v>9463124</v>
      </c>
      <c r="G106" s="12" t="s">
        <v>163</v>
      </c>
    </row>
    <row r="107" spans="2:7" ht="15.75">
      <c r="B107" s="10" t="s">
        <v>164</v>
      </c>
      <c r="C107" s="29">
        <v>-200895</v>
      </c>
      <c r="D107" s="29">
        <v>-612502</v>
      </c>
      <c r="E107" s="29">
        <v>162791</v>
      </c>
      <c r="F107" s="29">
        <v>143734</v>
      </c>
      <c r="G107" s="12" t="s">
        <v>165</v>
      </c>
    </row>
    <row r="108" spans="2:7" ht="15.75">
      <c r="B108" s="10" t="s">
        <v>166</v>
      </c>
      <c r="C108" s="29">
        <v>-67515</v>
      </c>
      <c r="D108" s="29">
        <v>-355921</v>
      </c>
      <c r="E108" s="29">
        <v>-268123</v>
      </c>
      <c r="F108" s="29">
        <v>44132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-133380</v>
      </c>
      <c r="D113" s="29">
        <v>-256581</v>
      </c>
      <c r="E113" s="29">
        <v>430914</v>
      </c>
      <c r="F113" s="29">
        <v>99602</v>
      </c>
      <c r="G113" s="12" t="s">
        <v>177</v>
      </c>
    </row>
    <row r="114" spans="2:7" ht="15.75">
      <c r="B114" s="10" t="s">
        <v>247</v>
      </c>
      <c r="C114" s="29">
        <v>-133158</v>
      </c>
      <c r="D114" s="29">
        <v>-248467</v>
      </c>
      <c r="E114" s="29">
        <v>434698</v>
      </c>
      <c r="F114" s="29">
        <v>85030</v>
      </c>
      <c r="G114" s="12" t="s">
        <v>178</v>
      </c>
    </row>
    <row r="115" spans="2:7" ht="15.75">
      <c r="B115" s="13" t="s">
        <v>179</v>
      </c>
      <c r="C115" s="19">
        <v>-222</v>
      </c>
      <c r="D115" s="19">
        <v>-8114</v>
      </c>
      <c r="E115" s="19">
        <v>-3784</v>
      </c>
      <c r="F115" s="19">
        <v>14572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7367557</v>
      </c>
      <c r="D117" s="36">
        <v>6540345</v>
      </c>
      <c r="E117" s="36">
        <v>6536557</v>
      </c>
      <c r="F117" s="36">
        <v>7058928</v>
      </c>
      <c r="G117" s="9" t="s">
        <v>181</v>
      </c>
    </row>
    <row r="118" spans="2:7" ht="15.75">
      <c r="B118" s="10" t="s">
        <v>182</v>
      </c>
      <c r="C118" s="29">
        <v>3314135</v>
      </c>
      <c r="D118" s="29">
        <v>450557</v>
      </c>
      <c r="E118" s="29">
        <v>47021</v>
      </c>
      <c r="F118" s="29">
        <v>-1301615</v>
      </c>
      <c r="G118" s="12" t="s">
        <v>252</v>
      </c>
    </row>
    <row r="119" spans="2:7" ht="15.75">
      <c r="B119" s="10" t="s">
        <v>183</v>
      </c>
      <c r="C119" s="29">
        <v>-676953</v>
      </c>
      <c r="D119" s="29">
        <v>55919</v>
      </c>
      <c r="E119" s="29">
        <v>-382310</v>
      </c>
      <c r="F119" s="29">
        <v>465517</v>
      </c>
      <c r="G119" s="12" t="s">
        <v>253</v>
      </c>
    </row>
    <row r="120" spans="2:7" ht="15.75">
      <c r="B120" s="10" t="s">
        <v>184</v>
      </c>
      <c r="C120" s="29">
        <v>324152</v>
      </c>
      <c r="D120" s="29">
        <v>320736</v>
      </c>
      <c r="E120" s="29">
        <v>339077</v>
      </c>
      <c r="F120" s="29">
        <v>313727</v>
      </c>
      <c r="G120" s="12" t="s">
        <v>254</v>
      </c>
    </row>
    <row r="121" spans="2:7" ht="15.75">
      <c r="B121" s="13" t="s">
        <v>185</v>
      </c>
      <c r="C121" s="37">
        <v>10328891</v>
      </c>
      <c r="D121" s="37">
        <v>7367557</v>
      </c>
      <c r="E121" s="37">
        <v>6540345</v>
      </c>
      <c r="F121" s="37">
        <v>6536557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2.6224352617079889</v>
      </c>
      <c r="D124" s="31">
        <f t="shared" ref="D124:F124" si="2">+D8/D10*100</f>
        <v>3.5404352617079886</v>
      </c>
      <c r="E124" s="31">
        <f t="shared" si="2"/>
        <v>1.6511570247933884</v>
      </c>
      <c r="F124" s="31">
        <f t="shared" si="2"/>
        <v>4.2272947658402202</v>
      </c>
      <c r="G124" s="9" t="s">
        <v>188</v>
      </c>
    </row>
    <row r="125" spans="2:7" ht="15.75">
      <c r="B125" s="10" t="s">
        <v>189</v>
      </c>
      <c r="C125" s="32">
        <f>+C114/C10</f>
        <v>-7.3365289256198344E-3</v>
      </c>
      <c r="D125" s="32">
        <f t="shared" ref="D125:F125" si="3">+D114/D10</f>
        <v>-1.3689641873278237E-2</v>
      </c>
      <c r="E125" s="32">
        <f t="shared" si="3"/>
        <v>2.395030303030303E-2</v>
      </c>
      <c r="F125" s="32">
        <f t="shared" si="3"/>
        <v>4.6848484848484844E-3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</v>
      </c>
      <c r="D126" s="32">
        <f t="shared" ref="D126:F126" si="5">+D61/D10</f>
        <v>0</v>
      </c>
      <c r="E126" s="32">
        <f t="shared" si="5"/>
        <v>0</v>
      </c>
      <c r="F126" s="32">
        <f t="shared" si="5"/>
        <v>0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1.0625779063360881</v>
      </c>
      <c r="D127" s="32">
        <f t="shared" ref="D127:F127" si="7">+D66/D10</f>
        <v>1.114763085399449</v>
      </c>
      <c r="E127" s="32">
        <f t="shared" si="7"/>
        <v>1.1629317906336087</v>
      </c>
      <c r="F127" s="32">
        <f t="shared" si="7"/>
        <v>1.2070747107438016</v>
      </c>
      <c r="G127" s="12" t="s">
        <v>220</v>
      </c>
    </row>
    <row r="128" spans="2:7" ht="15.75">
      <c r="B128" s="10" t="s">
        <v>192</v>
      </c>
      <c r="C128" s="32">
        <f>+C11/C114</f>
        <v>-50.432568828008833</v>
      </c>
      <c r="D128" s="32">
        <f t="shared" ref="D128:F128" si="8">+D11/D114</f>
        <v>-34.332527055906823</v>
      </c>
      <c r="E128" s="32">
        <f t="shared" si="8"/>
        <v>17.118781314843869</v>
      </c>
      <c r="F128" s="32">
        <f t="shared" si="8"/>
        <v>78.978007761966367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0</v>
      </c>
      <c r="D129" s="32">
        <f t="shared" ref="D129:F129" si="10">+D61/D11*100</f>
        <v>0</v>
      </c>
      <c r="E129" s="32">
        <f t="shared" si="10"/>
        <v>0</v>
      </c>
      <c r="F129" s="32">
        <f t="shared" si="10"/>
        <v>0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0</v>
      </c>
      <c r="D130" s="32">
        <f t="shared" ref="D130:F130" si="12">+D61/D114*100</f>
        <v>0</v>
      </c>
      <c r="E130" s="32">
        <f t="shared" si="12"/>
        <v>0</v>
      </c>
      <c r="F130" s="32">
        <f t="shared" si="12"/>
        <v>0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0.34820976212069932</v>
      </c>
      <c r="D131" s="33">
        <f t="shared" ref="D131:F131" si="14">+D11/D66</f>
        <v>0.42161424804588554</v>
      </c>
      <c r="E131" s="33">
        <f t="shared" si="14"/>
        <v>0.35255722072626172</v>
      </c>
      <c r="F131" s="33">
        <f t="shared" si="14"/>
        <v>0.30652617995120229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-0.35677346786619374</v>
      </c>
      <c r="D133" s="51">
        <f t="shared" ref="D133:F133" si="15">+D113/D32*100</f>
        <v>-0.75884644314963057</v>
      </c>
      <c r="E133" s="51">
        <f t="shared" si="15"/>
        <v>1.2721420886654522</v>
      </c>
      <c r="F133" s="51">
        <f t="shared" si="15"/>
        <v>0.29196024179333391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-0.69044621404911155</v>
      </c>
      <c r="D134" s="52">
        <f t="shared" ref="D134:F134" si="17">+D114/D66*100</f>
        <v>-1.2280315030680153</v>
      </c>
      <c r="E134" s="52">
        <f t="shared" si="17"/>
        <v>2.0594761638818051</v>
      </c>
      <c r="F134" s="52">
        <f t="shared" si="17"/>
        <v>0.38811586748940108</v>
      </c>
      <c r="G134" s="12" t="s">
        <v>201</v>
      </c>
    </row>
    <row r="135" spans="2:7" ht="15.75">
      <c r="B135" s="60" t="s">
        <v>202</v>
      </c>
      <c r="C135" s="61">
        <v>0.88</v>
      </c>
      <c r="D135" s="61">
        <v>0.68</v>
      </c>
      <c r="E135" s="61">
        <v>0.87</v>
      </c>
      <c r="F135" s="61">
        <v>0.97</v>
      </c>
      <c r="G135" s="62" t="s">
        <v>203</v>
      </c>
    </row>
    <row r="136" spans="2:7" ht="15.75">
      <c r="B136" s="60" t="s">
        <v>204</v>
      </c>
      <c r="C136" s="61">
        <v>0.02</v>
      </c>
      <c r="D136" s="61">
        <v>0.01</v>
      </c>
      <c r="E136" s="61">
        <v>0.03</v>
      </c>
      <c r="F136" s="61">
        <v>-0.03</v>
      </c>
      <c r="G136" s="62" t="s">
        <v>205</v>
      </c>
    </row>
    <row r="137" spans="2:7" ht="15.75">
      <c r="B137" s="10" t="s">
        <v>206</v>
      </c>
      <c r="C137" s="52">
        <f>+C73/C71</f>
        <v>0.50680940074600722</v>
      </c>
      <c r="D137" s="52">
        <f t="shared" ref="D137:F137" si="18">+D73/D71</f>
        <v>0.42565231350400423</v>
      </c>
      <c r="E137" s="52">
        <f t="shared" si="18"/>
        <v>0.30329277394366377</v>
      </c>
      <c r="F137" s="52">
        <f t="shared" si="18"/>
        <v>0.48513321626082956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58.993806268439421</v>
      </c>
      <c r="D138" s="52">
        <f t="shared" ref="D138:F138" si="20">+D73/D66*100</f>
        <v>31.819205800439381</v>
      </c>
      <c r="E138" s="52">
        <f t="shared" si="20"/>
        <v>21.667186552160462</v>
      </c>
      <c r="F138" s="52">
        <f t="shared" si="20"/>
        <v>31.095470843474416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83.642857199360037</v>
      </c>
      <c r="D139" s="53">
        <f t="shared" ref="D139:F139" si="22">+D39/D73*100</f>
        <v>80.63289884814516</v>
      </c>
      <c r="E139" s="53">
        <f t="shared" si="22"/>
        <v>70.297369165067352</v>
      </c>
      <c r="F139" s="53">
        <f t="shared" si="22"/>
        <v>68.57869963575898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46.13338796477214</v>
      </c>
      <c r="D141" s="51">
        <f t="shared" ref="D141:F141" si="23">+D50/D32*100</f>
        <v>37.636693788316855</v>
      </c>
      <c r="E141" s="51">
        <f t="shared" si="23"/>
        <v>35.144282470962281</v>
      </c>
      <c r="F141" s="51">
        <f t="shared" si="23"/>
        <v>33.214670684107446</v>
      </c>
      <c r="G141" s="9" t="s">
        <v>213</v>
      </c>
    </row>
    <row r="142" spans="2:7" ht="15.75">
      <c r="B142" s="13" t="s">
        <v>214</v>
      </c>
      <c r="C142" s="53">
        <f>100-C141</f>
        <v>53.86661203522786</v>
      </c>
      <c r="D142" s="53">
        <f t="shared" ref="D142:F142" si="24">100-D141</f>
        <v>62.363306211683145</v>
      </c>
      <c r="E142" s="53">
        <f t="shared" si="24"/>
        <v>64.855717529037719</v>
      </c>
      <c r="F142" s="53">
        <f t="shared" si="24"/>
        <v>66.785329315892554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0.24773249704220138</v>
      </c>
      <c r="D144" s="51">
        <f t="shared" ref="D144:F144" si="25">+D76/D32</f>
        <v>0.13153208216531781</v>
      </c>
      <c r="E144" s="51">
        <f t="shared" si="25"/>
        <v>0.16707205714221104</v>
      </c>
      <c r="F144" s="51">
        <f t="shared" si="25"/>
        <v>0.19363416926184113</v>
      </c>
      <c r="G144" s="9" t="s">
        <v>257</v>
      </c>
    </row>
    <row r="145" spans="2:7" ht="15.75">
      <c r="B145" s="13" t="s">
        <v>216</v>
      </c>
      <c r="C145" s="53">
        <f>+C76/C29</f>
        <v>4.4535608546185728</v>
      </c>
      <c r="D145" s="53">
        <f t="shared" ref="D145:F145" si="26">+D76/D29</f>
        <v>2.0840262733813084</v>
      </c>
      <c r="E145" s="53">
        <f t="shared" si="26"/>
        <v>2.5867234114907811</v>
      </c>
      <c r="F145" s="53">
        <f t="shared" si="26"/>
        <v>2.8784230712584455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2022-11-29T07:54:42Z</dcterms:modified>
</cp:coreProperties>
</file>